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2263_DP_ŁASIN_RYNEK\PRZETARG\ZAPYTANIE OFERTOWE+ZAŁĄCZNIKI\"/>
    </mc:Choice>
  </mc:AlternateContent>
  <xr:revisionPtr revIDLastSave="0" documentId="13_ncr:1_{1D7CE4A5-E55A-4A38-AB41-6C0170C9CC29}" xr6:coauthVersionLast="47" xr6:coauthVersionMax="47" xr10:uidLastSave="{00000000-0000-0000-0000-000000000000}"/>
  <bookViews>
    <workbookView xWindow="-120" yWindow="-120" windowWidth="29040" windowHeight="15720" xr2:uid="{BD43B2EB-44E6-474E-86D0-F620E14DADF6}"/>
  </bookViews>
  <sheets>
    <sheet name="Arkusz1" sheetId="1" r:id="rId1"/>
  </sheets>
  <definedNames>
    <definedName name="_xlnm.Print_Area" localSheetId="0">Arkusz1!$A$1:$F$30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F20" i="1"/>
  <c r="F23" i="1"/>
  <c r="F11" i="1"/>
  <c r="F22" i="1"/>
  <c r="F21" i="1"/>
  <c r="F9" i="1" l="1"/>
  <c r="F30" i="1" s="1"/>
  <c r="F18" i="1"/>
  <c r="F28" i="1"/>
  <c r="F27" i="1"/>
  <c r="F26" i="1"/>
  <c r="F25" i="1"/>
  <c r="F24" i="1"/>
  <c r="F19" i="1"/>
  <c r="F17" i="1"/>
  <c r="F15" i="1"/>
  <c r="F14" i="1"/>
  <c r="F13" i="1"/>
  <c r="F12" i="1"/>
  <c r="F10" i="1"/>
</calcChain>
</file>

<file path=xl/sharedStrings.xml><?xml version="1.0" encoding="utf-8"?>
<sst xmlns="http://schemas.openxmlformats.org/spreadsheetml/2006/main" count="66" uniqueCount="44">
  <si>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</si>
  <si>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</si>
  <si>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</si>
  <si>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</si>
  <si>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</si>
  <si>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</si>
  <si>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</si>
  <si>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</si>
  <si>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</si>
  <si>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</si>
  <si>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</si>
  <si>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</si>
  <si>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</si>
  <si>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</si>
  <si>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</si>
  <si>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</si>
  <si>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</si>
  <si>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</si>
  <si>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</si>
  <si>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</si>
  <si>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</si>
  <si>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</si>
  <si>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</si>
  <si>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</si>
  <si>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</si>
  <si>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</si>
  <si>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</si>
  <si>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</si>
  <si>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dn   PE L=   m</t>
  </si>
  <si>
    <t>[w zł]</t>
  </si>
  <si>
    <t>Opracowanie dokumentacji projektowej wraz z uzyskaniem stosownego pozwolenia na budowę oraz z przeniesieniem na Zamawiającego majątkowych praw autorskich</t>
  </si>
  <si>
    <t>1.5</t>
  </si>
  <si>
    <t>1.2</t>
  </si>
  <si>
    <t>2</t>
  </si>
  <si>
    <t>Opracowanie projektu punktów gazowych</t>
  </si>
  <si>
    <t xml:space="preserve">Opracowanie projektu punktu gazowego o przepustowości powyżej Q10 m3/h </t>
  </si>
  <si>
    <t>dn PE L=</t>
  </si>
  <si>
    <t>Opracowanie projektu punktu gazowego o przepustowości do Q10 m3/h</t>
  </si>
  <si>
    <t>Zadanie pn: Przebudowa gazociągu n/c wraz z przyłączami gazu n/c w m. Łasin, ul. Rynek, gm. Łasin.</t>
  </si>
  <si>
    <t>dn 110 PE L = 12,80 m</t>
  </si>
  <si>
    <t>dn 160  PE L = 12,00 m</t>
  </si>
  <si>
    <t>dn 225 PE  L = 263,00 m</t>
  </si>
  <si>
    <t xml:space="preserve">dn  PE   L= </t>
  </si>
  <si>
    <t>dn 63 PE   L= niezbędna do wybudowania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</si>
</sst>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31"/>
  <sheetViews>
    <sheetView tabSelected="1" topLeftCell="A2" workbookViewId="0">
      <selection activeCell="N18" sqref="N18"/>
    </sheetView>
  </sheetViews>
  <sheetFormatPr defaultColWidth="9.140625"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ht="38.25" customHeight="1" x14ac:dyDescent="0.25">
      <c r="A1" s="32" t="s">
        <v>26</v>
      </c>
      <c r="B1" s="33"/>
      <c r="C1" s="33"/>
      <c r="D1" s="33"/>
      <c r="E1" s="33"/>
      <c r="F1" s="33"/>
    </row>
    <row r="2" spans="1:6" x14ac:dyDescent="0.25">
      <c r="A2" s="2"/>
    </row>
    <row r="3" spans="1:6" ht="39" customHeight="1" x14ac:dyDescent="0.25">
      <c r="A3" s="32" t="s">
        <v>38</v>
      </c>
      <c r="B3" s="33"/>
      <c r="C3" s="33"/>
      <c r="D3" s="33"/>
      <c r="E3" s="33"/>
      <c r="F3" s="33"/>
    </row>
    <row r="4" spans="1:6" ht="15.75" thickBot="1" x14ac:dyDescent="0.3">
      <c r="A4" s="2"/>
    </row>
    <row r="5" spans="1:6" ht="38.25" x14ac:dyDescent="0.25">
      <c r="A5" s="36" t="s">
        <v>0</v>
      </c>
      <c r="B5" s="36" t="s">
        <v>1</v>
      </c>
      <c r="C5" s="36" t="s">
        <v>2</v>
      </c>
      <c r="D5" s="36" t="s">
        <v>3</v>
      </c>
      <c r="E5" s="8" t="s">
        <v>18</v>
      </c>
      <c r="F5" s="8" t="s">
        <v>4</v>
      </c>
    </row>
    <row r="6" spans="1:6" x14ac:dyDescent="0.25">
      <c r="A6" s="37"/>
      <c r="B6" s="37"/>
      <c r="C6" s="37"/>
      <c r="D6" s="37"/>
      <c r="E6" s="9" t="s">
        <v>29</v>
      </c>
      <c r="F6" s="9" t="s">
        <v>5</v>
      </c>
    </row>
    <row r="7" spans="1:6" ht="15.75" thickBot="1" x14ac:dyDescent="0.3">
      <c r="A7" s="38"/>
      <c r="B7" s="38"/>
      <c r="C7" s="38"/>
      <c r="D7" s="38"/>
      <c r="E7" s="10"/>
      <c r="F7" s="9" t="s">
        <v>29</v>
      </c>
    </row>
    <row r="8" spans="1:6" ht="15.75" thickBot="1" x14ac:dyDescent="0.3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55.5" customHeight="1" thickBot="1" x14ac:dyDescent="0.3">
      <c r="A9" s="14">
        <v>1</v>
      </c>
      <c r="B9" s="15" t="s">
        <v>30</v>
      </c>
      <c r="C9" s="16"/>
      <c r="D9" s="17"/>
      <c r="E9" s="17"/>
      <c r="F9" s="18">
        <f>F10+F11+F16+F20+F23</f>
        <v>0</v>
      </c>
    </row>
    <row r="10" spans="1:6" ht="25.5" customHeight="1" thickBot="1" x14ac:dyDescent="0.3">
      <c r="A10" s="19" t="s">
        <v>15</v>
      </c>
      <c r="B10" s="15" t="s">
        <v>6</v>
      </c>
      <c r="C10" s="4" t="s">
        <v>14</v>
      </c>
      <c r="D10" s="4">
        <v>287.8</v>
      </c>
      <c r="E10" s="7"/>
      <c r="F10" s="7">
        <f>D10*E10</f>
        <v>0</v>
      </c>
    </row>
    <row r="11" spans="1:6" ht="25.5" customHeight="1" thickBot="1" x14ac:dyDescent="0.3">
      <c r="A11" s="19" t="s">
        <v>32</v>
      </c>
      <c r="B11" s="15" t="s">
        <v>8</v>
      </c>
      <c r="C11" s="16"/>
      <c r="D11" s="17"/>
      <c r="E11" s="20"/>
      <c r="F11" s="7">
        <f>SUM(F12:F15)</f>
        <v>0</v>
      </c>
    </row>
    <row r="12" spans="1:6" ht="25.5" customHeight="1" thickBot="1" x14ac:dyDescent="0.3">
      <c r="A12" s="21" t="s">
        <v>9</v>
      </c>
      <c r="B12" s="22" t="s">
        <v>41</v>
      </c>
      <c r="C12" s="4" t="s">
        <v>14</v>
      </c>
      <c r="D12" s="4">
        <v>263</v>
      </c>
      <c r="E12" s="5"/>
      <c r="F12" s="5">
        <f>D12*E12</f>
        <v>0</v>
      </c>
    </row>
    <row r="13" spans="1:6" ht="25.5" customHeight="1" thickBot="1" x14ac:dyDescent="0.3">
      <c r="A13" s="21" t="s">
        <v>10</v>
      </c>
      <c r="B13" s="23" t="s">
        <v>40</v>
      </c>
      <c r="C13" s="4" t="s">
        <v>14</v>
      </c>
      <c r="D13" s="4">
        <v>12</v>
      </c>
      <c r="E13" s="5"/>
      <c r="F13" s="5">
        <f>D13*E13</f>
        <v>0</v>
      </c>
    </row>
    <row r="14" spans="1:6" ht="25.5" customHeight="1" thickBot="1" x14ac:dyDescent="0.3">
      <c r="A14" s="21" t="s">
        <v>11</v>
      </c>
      <c r="B14" s="23" t="s">
        <v>39</v>
      </c>
      <c r="C14" s="4" t="s">
        <v>14</v>
      </c>
      <c r="D14" s="4">
        <v>12.8</v>
      </c>
      <c r="E14" s="5"/>
      <c r="F14" s="5">
        <f>D14*E14</f>
        <v>0</v>
      </c>
    </row>
    <row r="15" spans="1:6" ht="25.5" customHeight="1" thickBot="1" x14ac:dyDescent="0.3">
      <c r="A15" s="21" t="s">
        <v>23</v>
      </c>
      <c r="B15" s="23" t="s">
        <v>28</v>
      </c>
      <c r="C15" s="4" t="s">
        <v>14</v>
      </c>
      <c r="D15" s="4"/>
      <c r="E15" s="5"/>
      <c r="F15" s="5">
        <f>D15*E15</f>
        <v>0</v>
      </c>
    </row>
    <row r="16" spans="1:6" ht="25.5" customHeight="1" thickBot="1" x14ac:dyDescent="0.3">
      <c r="A16" s="19" t="s">
        <v>16</v>
      </c>
      <c r="B16" s="15" t="s">
        <v>12</v>
      </c>
      <c r="C16" s="24"/>
      <c r="D16" s="25"/>
      <c r="E16" s="20"/>
      <c r="F16" s="7">
        <f>SUM(F17:F19)</f>
        <v>0</v>
      </c>
    </row>
    <row r="17" spans="1:6" ht="25.5" customHeight="1" thickBot="1" x14ac:dyDescent="0.3">
      <c r="A17" s="26" t="s">
        <v>9</v>
      </c>
      <c r="B17" s="22" t="s">
        <v>43</v>
      </c>
      <c r="C17" s="4" t="s">
        <v>13</v>
      </c>
      <c r="D17" s="4">
        <v>24</v>
      </c>
      <c r="E17" s="5"/>
      <c r="F17" s="5">
        <f t="shared" ref="F17:F22" si="0">D17*E17</f>
        <v>0</v>
      </c>
    </row>
    <row r="18" spans="1:6" ht="25.5" customHeight="1" thickBot="1" x14ac:dyDescent="0.3">
      <c r="A18" s="26" t="s">
        <v>10</v>
      </c>
      <c r="B18" s="22" t="s">
        <v>42</v>
      </c>
      <c r="C18" s="4" t="s">
        <v>13</v>
      </c>
      <c r="D18" s="4"/>
      <c r="E18" s="5"/>
      <c r="F18" s="5">
        <f t="shared" si="0"/>
        <v>0</v>
      </c>
    </row>
    <row r="19" spans="1:6" ht="25.5" customHeight="1" thickBot="1" x14ac:dyDescent="0.3">
      <c r="A19" s="26" t="s">
        <v>11</v>
      </c>
      <c r="B19" s="22" t="s">
        <v>36</v>
      </c>
      <c r="C19" s="4" t="s">
        <v>13</v>
      </c>
      <c r="D19" s="4"/>
      <c r="E19" s="5"/>
      <c r="F19" s="5">
        <f t="shared" si="0"/>
        <v>0</v>
      </c>
    </row>
    <row r="20" spans="1:6" ht="25.5" customHeight="1" thickBot="1" x14ac:dyDescent="0.3">
      <c r="A20" s="19" t="s">
        <v>17</v>
      </c>
      <c r="B20" s="15" t="s">
        <v>34</v>
      </c>
      <c r="C20" s="6"/>
      <c r="D20" s="6"/>
      <c r="E20" s="7"/>
      <c r="F20" s="7">
        <f>F21+F22</f>
        <v>0</v>
      </c>
    </row>
    <row r="21" spans="1:6" ht="25.5" customHeight="1" thickBot="1" x14ac:dyDescent="0.3">
      <c r="A21" s="26" t="s">
        <v>9</v>
      </c>
      <c r="B21" s="22" t="s">
        <v>37</v>
      </c>
      <c r="C21" s="4" t="s">
        <v>13</v>
      </c>
      <c r="D21" s="4">
        <v>2</v>
      </c>
      <c r="E21" s="7"/>
      <c r="F21" s="7">
        <f t="shared" si="0"/>
        <v>0</v>
      </c>
    </row>
    <row r="22" spans="1:6" ht="25.5" customHeight="1" thickBot="1" x14ac:dyDescent="0.3">
      <c r="A22" s="26" t="s">
        <v>10</v>
      </c>
      <c r="B22" s="22" t="s">
        <v>35</v>
      </c>
      <c r="C22" s="4" t="s">
        <v>13</v>
      </c>
      <c r="D22" s="4">
        <v>22</v>
      </c>
      <c r="E22" s="7"/>
      <c r="F22" s="7">
        <f t="shared" si="0"/>
        <v>0</v>
      </c>
    </row>
    <row r="23" spans="1:6" ht="25.5" customHeight="1" thickBot="1" x14ac:dyDescent="0.3">
      <c r="A23" s="19" t="s">
        <v>31</v>
      </c>
      <c r="B23" s="15" t="s">
        <v>20</v>
      </c>
      <c r="C23" s="16"/>
      <c r="D23" s="17"/>
      <c r="E23" s="20"/>
      <c r="F23" s="7">
        <f>SUM(F24:F27)</f>
        <v>0</v>
      </c>
    </row>
    <row r="24" spans="1:6" ht="25.5" customHeight="1" thickBot="1" x14ac:dyDescent="0.3">
      <c r="A24" s="26" t="s">
        <v>9</v>
      </c>
      <c r="B24" s="22" t="s">
        <v>21</v>
      </c>
      <c r="C24" s="4" t="s">
        <v>7</v>
      </c>
      <c r="D24" s="4">
        <v>1</v>
      </c>
      <c r="E24" s="5"/>
      <c r="F24" s="5">
        <f>D24*E24</f>
        <v>0</v>
      </c>
    </row>
    <row r="25" spans="1:6" ht="25.5" customHeight="1" thickBot="1" x14ac:dyDescent="0.3">
      <c r="A25" s="26" t="s">
        <v>10</v>
      </c>
      <c r="B25" s="22" t="s">
        <v>22</v>
      </c>
      <c r="C25" s="4" t="s">
        <v>7</v>
      </c>
      <c r="D25" s="4">
        <v>1</v>
      </c>
      <c r="E25" s="5"/>
      <c r="F25" s="5">
        <f>D25*E25</f>
        <v>0</v>
      </c>
    </row>
    <row r="26" spans="1:6" ht="25.5" customHeight="1" thickBot="1" x14ac:dyDescent="0.3">
      <c r="A26" s="26" t="s">
        <v>11</v>
      </c>
      <c r="B26" s="22" t="s">
        <v>24</v>
      </c>
      <c r="C26" s="4" t="s">
        <v>7</v>
      </c>
      <c r="D26" s="4">
        <v>1</v>
      </c>
      <c r="E26" s="5"/>
      <c r="F26" s="5">
        <f>D26*E26</f>
        <v>0</v>
      </c>
    </row>
    <row r="27" spans="1:6" ht="25.5" customHeight="1" thickBot="1" x14ac:dyDescent="0.3">
      <c r="A27" s="26" t="s">
        <v>23</v>
      </c>
      <c r="B27" s="22" t="s">
        <v>25</v>
      </c>
      <c r="C27" s="4" t="s">
        <v>7</v>
      </c>
      <c r="D27" s="4">
        <v>1</v>
      </c>
      <c r="E27" s="5"/>
      <c r="F27" s="5">
        <f>D27*E27</f>
        <v>0</v>
      </c>
    </row>
    <row r="28" spans="1:6" ht="25.5" customHeight="1" x14ac:dyDescent="0.25">
      <c r="A28" s="39" t="s">
        <v>33</v>
      </c>
      <c r="B28" s="34" t="s">
        <v>27</v>
      </c>
      <c r="C28" s="41" t="s">
        <v>13</v>
      </c>
      <c r="D28" s="41">
        <v>5</v>
      </c>
      <c r="E28" s="43"/>
      <c r="F28" s="27">
        <f>D28*E28</f>
        <v>0</v>
      </c>
    </row>
    <row r="29" spans="1:6" ht="25.5" customHeight="1" thickBot="1" x14ac:dyDescent="0.3">
      <c r="A29" s="40"/>
      <c r="B29" s="35"/>
      <c r="C29" s="42"/>
      <c r="D29" s="42"/>
      <c r="E29" s="44"/>
      <c r="F29" s="28"/>
    </row>
    <row r="30" spans="1:6" ht="25.5" customHeight="1" thickBot="1" x14ac:dyDescent="0.3">
      <c r="A30" s="29" t="s">
        <v>19</v>
      </c>
      <c r="B30" s="30"/>
      <c r="C30" s="30"/>
      <c r="D30" s="30"/>
      <c r="E30" s="31"/>
      <c r="F30" s="3">
        <f>F9+F28</f>
        <v>0</v>
      </c>
    </row>
    <row r="31" spans="1:6" x14ac:dyDescent="0.25">
      <c r="A31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8:F29"/>
    <mergeCell ref="A30:E30"/>
    <mergeCell ref="A1:F1"/>
    <mergeCell ref="A3:F3"/>
    <mergeCell ref="B28:B29"/>
    <mergeCell ref="A5:A7"/>
    <mergeCell ref="B5:B7"/>
    <mergeCell ref="C5:C7"/>
    <mergeCell ref="D5:D7"/>
    <mergeCell ref="A28:A29"/>
    <mergeCell ref="C28:C29"/>
    <mergeCell ref="D28:D29"/>
    <mergeCell ref="E28:E29"/>
  </mergeCells>
  <dataValidations count="1">
    <dataValidation type="decimal" operator="greaterThan" allowBlank="1" showInputMessage="1" showErrorMessage="1" errorTitle="UWAGA" error="Wartość musi być większa niż 0 zł." sqref="E28:E29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Czerniejewska Edyta (PSG)</cp:lastModifiedBy>
  <cp:lastPrinted>2019-06-14T04:50:08Z</cp:lastPrinted>
  <dcterms:created xsi:type="dcterms:W3CDTF">2019-06-14T04:35:42Z</dcterms:created>
  <dcterms:modified xsi:type="dcterms:W3CDTF">2026-09-07T06:50:51Z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